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29-24 - Eventual Aquisição de Generos Alimentícios para Lanches - PMS\"/>
    </mc:Choice>
  </mc:AlternateContent>
  <xr:revisionPtr revIDLastSave="0" documentId="13_ncr:1_{B18E271D-04AA-45FB-985C-DD226AC67B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Preços'!$A$11:$G$85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A82" i="1" l="1"/>
  <c r="A83" i="1"/>
  <c r="A84" i="1"/>
  <c r="A85" i="1"/>
  <c r="E6" i="1" l="1"/>
  <c r="G13" i="1"/>
  <c r="F81" i="1" s="1"/>
  <c r="A4" i="1"/>
  <c r="A6" i="1"/>
  <c r="A5" i="1"/>
  <c r="A3" i="1"/>
</calcChain>
</file>

<file path=xl/sharedStrings.xml><?xml version="1.0" encoding="utf-8"?>
<sst xmlns="http://schemas.openxmlformats.org/spreadsheetml/2006/main" count="188" uniqueCount="131">
  <si>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</si>
  <si>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</si>
  <si>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</si>
  <si>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</si>
  <si>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</si>
  <si>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</si>
  <si>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</si>
  <si>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</si>
  <si>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</si>
  <si>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</si>
  <si>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</si>
  <si>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</si>
  <si>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</si>
  <si>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</si>
  <si>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</si>
  <si>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</si>
  <si>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</si>
  <si>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</si>
  <si>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</si>
  <si>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</si>
  <si>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</si>
  <si>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</si>
  <si>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</si>
  <si>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</si>
  <si>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</si>
  <si>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</si>
  <si>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</si>
  <si>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</si>
  <si>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</si>
  <si>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</si>
  <si>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</si>
  <si>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</si>
  <si>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</si>
  <si>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</si>
  <si>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</si>
  <si>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</si>
  <si>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</si>
  <si>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</si>
  <si>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Homologação: __/__/2024</t>
  </si>
  <si>
    <t>Previsão Publicação: __/__/2024</t>
  </si>
  <si>
    <t>Sec. Educação</t>
  </si>
  <si>
    <t>Achocolatado em lata metálica 400 gramas (não pode ser pacote ou pote plástico)</t>
  </si>
  <si>
    <t>Lata</t>
  </si>
  <si>
    <t>Açúcar cristal pacote com 5 kg</t>
  </si>
  <si>
    <t>Pacote</t>
  </si>
  <si>
    <t>Adoçante dietético líquido - frasco de 75 ml (adoçado com sucralose)</t>
  </si>
  <si>
    <t>Frasco</t>
  </si>
  <si>
    <t>Água mineral copo 200 ml</t>
  </si>
  <si>
    <t>Copo</t>
  </si>
  <si>
    <t>Água mineral galão 20 litros (com galão)</t>
  </si>
  <si>
    <t>Galão</t>
  </si>
  <si>
    <t>Água mineral galão 20 litros (somente água)</t>
  </si>
  <si>
    <t>Alho roxo nº 6 alho de 1ª qualidade - aspecto físico em cabeça, boa qualidade, firme e intacto, sem lesões de origem física ou mecânica, perfurações e cortes, tamanho e coloração uniformes, devendo ser bem desenvolvido, isento de sujidades, parasitas e larvas</t>
  </si>
  <si>
    <t>Kg</t>
  </si>
  <si>
    <t>Amendoim descascado, tipo 1,  pacote 500 gramas</t>
  </si>
  <si>
    <t>Arroz agulhinha tipo 1; pacote de 5 kg. Prazo de validade mínimo de 6 meses a partir data de entrega.</t>
  </si>
  <si>
    <t>Azeite de oliva extra virgem com acidez máxima de 0,8% (em ácido oleico) - para temperar alimentos; embalagem com 500 ml. Prazo de validade mínimo de 6 meses a partir data de entrega</t>
  </si>
  <si>
    <t>Unidade</t>
  </si>
  <si>
    <t>Azeitona verde sem caroço, vidro de 160 gramas</t>
  </si>
  <si>
    <t>Batata palha, pacote de 500 gramas</t>
  </si>
  <si>
    <t>Batata, tipo inglesa, classificação extra, tamanho e coloração: uniformes, consumo imediato e em escala, no decorrer da semana no máximo 5 (cinco) dias antes do vencimento, características: produto selecionado consistente ao toque e isento de partes amassadas ou batidas.</t>
  </si>
  <si>
    <t>Bebida natural a base de extrato de guaraná, copo 290 ml</t>
  </si>
  <si>
    <t>Biscoito cream cracker 1º linha pacote 400 gramas</t>
  </si>
  <si>
    <t>Biscoito maisena 1º linha pacote 400 gramas</t>
  </si>
  <si>
    <t>Biscoito doce tipo rosquinha sabor leite, empacotado e embalado em pacotes individuais de 300 gramas. Prazo de validade minima de 6 meses a partir da data de entrega</t>
  </si>
  <si>
    <t>Bolo redondo padrão - 500 gramas</t>
  </si>
  <si>
    <t>Bolo sabores variados</t>
  </si>
  <si>
    <t>KG</t>
  </si>
  <si>
    <t xml:space="preserve">Café em pó extra forte, embalagem a vácuo, pacote 500 gramas, (certificado ABIC e/ou laudos laboratoriais credenciados pela ANVISA ou MAPA) </t>
  </si>
  <si>
    <t>Carne bovina, corte lagarto congelado, sem gordura e sebo, isento de aditivos ou substâncias estranhas que sejam impróprias ao consumo e que alterem suas característica naturais (físicas, químicas e organolépticas). Deverá ser acondicionada em embalagem primária à vácuo constituída de plástico atóxico transparente, isenta de sujidades e ou ação de microorganismos, em pacotes de 2 kg, devidamente selada, com especificação de peso, validade, produto e marca/procedência e que o produtor possua o selo de inspeção sanitária. Validade a vencer de no mínimo 3 meses contados a partir da entrega</t>
  </si>
  <si>
    <t>Carne bovina, patinho moído congelado, sem gordura e sebo, isento de aditivos ou substâncias estranhas que sejam impróprias ao consumo e que alterem suas característica naturais (físicas, químicas e organolépticas). Deverá ser acondicionada em embalagem primária à vácuo constituída de plástico atóxico transparente, isenta de sujidades e ou ação de microorganismos em pacotes de 2 kg, devidamente selada, com especificação de peso, validade, produto e marca/procedência e que o produtor possua o selo de inspeção sanitária. validade a vencer de no mínimo 3 meses contados a partir da entrega.</t>
  </si>
  <si>
    <t>Cebola: classe média (4), tipo especial (de 70 a 90 mm de diâmetro transversal), pesando entre 100 a 200 gramas a unidade, de acordo com a portaria MA 529 de 18/03/97.</t>
  </si>
  <si>
    <t>Coco ralado em flocos úmido e adoçado, pacote de 100 gramas com selo SIF</t>
  </si>
  <si>
    <t>Creme de leite - lata de 300 gramas (não pode ser embalagem longa vida)</t>
  </si>
  <si>
    <t>Creme de leite UHT longa vida - caixa de 200 gramas</t>
  </si>
  <si>
    <t>caixa</t>
  </si>
  <si>
    <t>Doce de leite com coco - lata de 800 gramas (não pode ser embalagem plástica)</t>
  </si>
  <si>
    <t>Extrato de tomate concentrado lata de 340 gramas. Prazo de validade mínimo de 6 meses a partir da data de entrega</t>
  </si>
  <si>
    <t>Ervilha enlatada - lata de 200 gramas. Prazo de validade mínimo de 6 meses a partir data de entrega</t>
  </si>
  <si>
    <t>Farinha de trigo especial com fermento - pacote de 1 kg</t>
  </si>
  <si>
    <t>Filé de peixe congelado tilápia, de primeira qualidade, limpo, sem couro ou escamas, sem espinha, fatiados em bifes de 100 gramas em média, congelados a  (-12°C ), isentas de aditivos ou substâncias naturais (físicas, químicas e organolépticas). Deverá ser acondicionada em embalagem primária constituída de plástico atóxico transparente, isenta de sujidades e ou ação de microorganismos, em pacote de 1 kg, devidamente selada, com especificação de peso, validade do produto e marca/procedência. Validade a vencer de no mínimo de 6 meses contados a partir da data de entrega</t>
  </si>
  <si>
    <t>Leite condensado integral - lata de 395 gramas (não pode ser embalagem longa vida)</t>
  </si>
  <si>
    <t>Leite condensado longa vida - caixa de 395 gramas</t>
  </si>
  <si>
    <t>Caixa</t>
  </si>
  <si>
    <t>Leite de coco, garrafa 200 ml</t>
  </si>
  <si>
    <t>Garrafa</t>
  </si>
  <si>
    <t>Leite desnatado longa vida UHT - caixa de 1 litro</t>
  </si>
  <si>
    <t>Leite integral longa vida UHT - caixa de 1 litro</t>
  </si>
  <si>
    <t>Linguiça tipo calabresa embalada à vácuo - pacote de 2,5 kg com selo SIF</t>
  </si>
  <si>
    <t>Maionese pasteurizada com Ômega 3 - frasco de 500 gramas</t>
  </si>
  <si>
    <t>Manteiga com sal - pote de 200 gramas</t>
  </si>
  <si>
    <t>Pote</t>
  </si>
  <si>
    <t>Manteiga com sal - pote de 500 gramas</t>
  </si>
  <si>
    <t>milho branco para canjica, pct 500g</t>
  </si>
  <si>
    <t>PC</t>
  </si>
  <si>
    <t>Milho verde - lata de 200 gramas. Prazo de validade mínimo de 6 meses a partir data de entrega</t>
  </si>
  <si>
    <t>Mortadela defumada fatiada</t>
  </si>
  <si>
    <t>Óleo de soja - garrafa de 900 ml. Prazo de validade mínimo de 6 meses a partir data de entrega</t>
  </si>
  <si>
    <t>Pão cachorro quente</t>
  </si>
  <si>
    <t>Pão de forma - pacote de 500 gramas</t>
  </si>
  <si>
    <t>Pão doce com cobertura</t>
  </si>
  <si>
    <t>Pão tipo francês - unidade de 50 gramas</t>
  </si>
  <si>
    <t>Patê de atum com azeitona - lata de 150 gramas</t>
  </si>
  <si>
    <t>Peito de frango congelado, sem osso. Embalados em sacos plásticos a vácuo, deverá constar data de fabricação, prazo de validade, número de registro do órgão fiscalizador, número do lote, data de validade de no mínimo três meses a contar da data de entrega da mercadoria. Pacote de 1 kg</t>
  </si>
  <si>
    <t>Pêssego em calda - embalagem de 830 gramas</t>
  </si>
  <si>
    <t>Presunto fatiado</t>
  </si>
  <si>
    <t>Queijo muçarela fatiado</t>
  </si>
  <si>
    <t>Refrigerante de cola - 1ª linha - 1,5 litros</t>
  </si>
  <si>
    <t>Refrigerante de guaraná - 1ª linha - 1,5 litros</t>
  </si>
  <si>
    <t>Refrigerante, 1ª linha (cola) garrafa PET de 2,25 litros</t>
  </si>
  <si>
    <t>Refrigerante, 1ª linha (guaraná) garrafa PET de 2,25 litros</t>
  </si>
  <si>
    <t>Requeijão - pote de vidro com 200 gramas (não pode ser pacote ou pote plástico)</t>
  </si>
  <si>
    <t>Salsicha tipo hotdog, embalada à vácuo - pacote de 3,3 kg com selo SIF</t>
  </si>
  <si>
    <t>Sardinha em óleo comestível - lata de 250 gramas</t>
  </si>
  <si>
    <t>Suco concentrado integral sabor cajú, 1ª linha, garrafa PET de 1 litro</t>
  </si>
  <si>
    <t>Suco concentrado integral sabor goiaba, 1ª linha, garrafa PET de 1 litro</t>
  </si>
  <si>
    <t>Suco concentrado integral sabor manga, 1ª linha, garrafa PET de 1 litro</t>
  </si>
  <si>
    <t>Suco concentrado integral sabor maracujá - garrafa PET de 1 litro com rendimento de 10 litros. Prazo de validade mínimo de 6 meses a partir data de entrega</t>
  </si>
  <si>
    <t>Suco concentrado integral sabor uva, 1ª linha, garrafa PET de 1 litro</t>
  </si>
  <si>
    <t>Torrada sabor tradicional - pacote entre 120 gramas e 160 gramas</t>
  </si>
  <si>
    <t>Salgadinho de festa frito (sabores variados)</t>
  </si>
  <si>
    <t>PREGÃO ELETRÔNICO Nº 029/2024</t>
  </si>
  <si>
    <t>PROCESSO ADMINISTRATIVO N° 0157/2024 de 12/01/2024</t>
  </si>
  <si>
    <t>EVENTUAL AQUISIÇÃO DE GÊNEROS ALIMENTÍCIOS - SRP</t>
  </si>
  <si>
    <t>Sec. Administração</t>
  </si>
  <si>
    <t>Sec. Obras</t>
  </si>
  <si>
    <t>Sec. Agricultura</t>
  </si>
  <si>
    <t>Sec. Meio Ambiente</t>
  </si>
  <si>
    <t>O objeto será realizado junto às Secretarias obedecendo ao detalhamento na íntegra do termo de referência.</t>
  </si>
  <si>
    <t>O pagamento do objeto de que trata o PREGÃO ELETRÔNICO 029/2024, será efetuado pela Tesouraria da Prefeitura Municipal de Sumidouro.</t>
  </si>
  <si>
    <t>Abertura das Propostas: 25/07/2024,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</si>
</sst>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0157/24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85"/>
  <sheetViews>
    <sheetView tabSelected="1" zoomScale="115" zoomScaleNormal="115" zoomScaleSheetLayoutView="100" workbookViewId="0">
      <selection activeCell="A13" sqref="A13"/>
    </sheetView>
  </sheetViews>
  <sheetFormatPr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9" t="s">
        <v>37</v>
      </c>
      <c r="B2" s="69"/>
      <c r="C2" s="69"/>
      <c r="D2" s="69"/>
      <c r="E2" s="69"/>
      <c r="F2" s="69"/>
      <c r="G2" s="69"/>
    </row>
    <row r="3" spans="1:11" x14ac:dyDescent="0.2">
      <c r="A3" s="69" t="str">
        <f>UPPER(Dados!B1&amp;"  -  "&amp;Dados!B4)</f>
        <v>PREGÃO ELETRÔNICO Nº 029/2024  -  ABERTURA DAS PROPOSTAS: 25/07/2024, ÀS 10:00HS</v>
      </c>
      <c r="B3" s="69"/>
      <c r="C3" s="69"/>
      <c r="D3" s="69"/>
      <c r="E3" s="69"/>
      <c r="F3" s="69"/>
      <c r="G3" s="69"/>
    </row>
    <row r="4" spans="1:11" x14ac:dyDescent="0.2">
      <c r="A4" s="70" t="str">
        <f>Dados!B3</f>
        <v>EVENTUAL AQUISIÇÃO DE GÊNEROS ALIMENTÍCIOS - SRP</v>
      </c>
      <c r="B4" s="70"/>
      <c r="C4" s="70"/>
      <c r="D4" s="70"/>
      <c r="E4" s="70"/>
      <c r="F4" s="70"/>
      <c r="G4" s="70"/>
    </row>
    <row r="5" spans="1:11" x14ac:dyDescent="0.2">
      <c r="A5" s="69" t="str">
        <f>Dados!B2</f>
        <v>PROCESSO ADMINISTRATIVO N° 0157/2024 de 12/01/2024</v>
      </c>
      <c r="B5" s="69"/>
      <c r="C5" s="69"/>
      <c r="D5" s="69"/>
      <c r="E5" s="69"/>
      <c r="F5" s="69"/>
      <c r="G5" s="69"/>
    </row>
    <row r="6" spans="1:11" x14ac:dyDescent="0.2">
      <c r="A6" s="50" t="str">
        <f>Dados!B7</f>
        <v>MENOR PREÇO POR ITEM</v>
      </c>
      <c r="B6" s="50"/>
      <c r="C6" s="67" t="s">
        <v>28</v>
      </c>
      <c r="D6" s="67"/>
      <c r="E6" s="68">
        <f>Dados!B8</f>
        <v>294043.86</v>
      </c>
      <c r="F6" s="68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0"/>
      <c r="C8" s="60"/>
      <c r="D8" s="60"/>
      <c r="E8" s="60"/>
      <c r="F8" s="60"/>
      <c r="G8" s="60"/>
      <c r="H8" s="40"/>
    </row>
    <row r="9" spans="1:11" s="8" customFormat="1" ht="12" customHeight="1" x14ac:dyDescent="0.2">
      <c r="A9" s="15" t="s">
        <v>1</v>
      </c>
      <c r="B9" s="61"/>
      <c r="C9" s="61"/>
      <c r="D9" s="61"/>
      <c r="E9" s="61"/>
      <c r="F9" s="61"/>
      <c r="G9" s="61"/>
      <c r="H9" s="40"/>
    </row>
    <row r="10" spans="1:11" s="8" customFormat="1" ht="12" customHeight="1" x14ac:dyDescent="0.2">
      <c r="A10" s="15" t="s">
        <v>2</v>
      </c>
      <c r="B10" s="58"/>
      <c r="C10" s="26" t="s">
        <v>8</v>
      </c>
      <c r="D10" s="66"/>
      <c r="E10" s="66"/>
      <c r="F10" s="66"/>
      <c r="G10" s="66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22.5" x14ac:dyDescent="0.2">
      <c r="A13" s="33">
        <v>1</v>
      </c>
      <c r="B13" s="31" t="s">
        <v>41</v>
      </c>
      <c r="C13" s="34" t="s">
        <v>42</v>
      </c>
      <c r="D13" s="47">
        <v>144</v>
      </c>
      <c r="E13" s="49">
        <v>7.28</v>
      </c>
      <c r="F13" s="57"/>
      <c r="G13" s="35" t="str">
        <f>IF(F13="","",IF(ISTEXT(F13),"NC",F13*D13))</f>
        <v/>
      </c>
      <c r="H13" s="40"/>
      <c r="K13" s="7"/>
    </row>
    <row r="14" spans="1:11" s="8" customFormat="1" ht="11.25" x14ac:dyDescent="0.2">
      <c r="A14" s="33">
        <v>2</v>
      </c>
      <c r="B14" s="31" t="s">
        <v>43</v>
      </c>
      <c r="C14" s="34" t="s">
        <v>44</v>
      </c>
      <c r="D14" s="47">
        <v>634</v>
      </c>
      <c r="E14" s="49">
        <v>16.02</v>
      </c>
      <c r="F14" s="57"/>
      <c r="G14" s="35" t="str">
        <f t="shared" ref="G14:G77" si="0">IF(F14="","",IF(ISTEXT(F14),"NC",F14*D14))</f>
        <v/>
      </c>
      <c r="H14" s="40"/>
      <c r="K14" s="7"/>
    </row>
    <row r="15" spans="1:11" s="8" customFormat="1" ht="11.25" x14ac:dyDescent="0.2">
      <c r="A15" s="33">
        <v>3</v>
      </c>
      <c r="B15" s="31" t="s">
        <v>45</v>
      </c>
      <c r="C15" s="34" t="s">
        <v>46</v>
      </c>
      <c r="D15" s="47">
        <v>10</v>
      </c>
      <c r="E15" s="49">
        <v>3.29</v>
      </c>
      <c r="F15" s="57"/>
      <c r="G15" s="35" t="str">
        <f t="shared" si="0"/>
        <v/>
      </c>
      <c r="H15" s="40"/>
      <c r="K15" s="7"/>
    </row>
    <row r="16" spans="1:11" s="8" customFormat="1" ht="11.25" x14ac:dyDescent="0.2">
      <c r="A16" s="33">
        <v>4</v>
      </c>
      <c r="B16" s="31" t="s">
        <v>47</v>
      </c>
      <c r="C16" s="34" t="s">
        <v>48</v>
      </c>
      <c r="D16" s="47">
        <v>20000</v>
      </c>
      <c r="E16" s="49">
        <v>0.56000000000000005</v>
      </c>
      <c r="F16" s="57"/>
      <c r="G16" s="35" t="str">
        <f t="shared" si="0"/>
        <v/>
      </c>
      <c r="H16" s="40"/>
      <c r="K16" s="7"/>
    </row>
    <row r="17" spans="1:11" s="8" customFormat="1" ht="11.25" x14ac:dyDescent="0.2">
      <c r="A17" s="33">
        <v>5</v>
      </c>
      <c r="B17" s="31" t="s">
        <v>49</v>
      </c>
      <c r="C17" s="34" t="s">
        <v>50</v>
      </c>
      <c r="D17" s="47">
        <v>84</v>
      </c>
      <c r="E17" s="49">
        <v>6.92</v>
      </c>
      <c r="F17" s="57"/>
      <c r="G17" s="35" t="str">
        <f t="shared" si="0"/>
        <v/>
      </c>
      <c r="H17" s="40"/>
      <c r="K17" s="7"/>
    </row>
    <row r="18" spans="1:11" s="8" customFormat="1" ht="11.25" x14ac:dyDescent="0.2">
      <c r="A18" s="33">
        <v>6</v>
      </c>
      <c r="B18" s="31" t="s">
        <v>51</v>
      </c>
      <c r="C18" s="34" t="s">
        <v>50</v>
      </c>
      <c r="D18" s="47">
        <v>1610</v>
      </c>
      <c r="E18" s="49">
        <v>5.85</v>
      </c>
      <c r="F18" s="57"/>
      <c r="G18" s="35" t="str">
        <f t="shared" si="0"/>
        <v/>
      </c>
      <c r="H18" s="40"/>
      <c r="K18" s="7"/>
    </row>
    <row r="19" spans="1:11" s="8" customFormat="1" ht="45" x14ac:dyDescent="0.2">
      <c r="A19" s="33">
        <v>7</v>
      </c>
      <c r="B19" s="31" t="s">
        <v>52</v>
      </c>
      <c r="C19" s="34" t="s">
        <v>53</v>
      </c>
      <c r="D19" s="47">
        <v>20</v>
      </c>
      <c r="E19" s="49">
        <v>28.5</v>
      </c>
      <c r="F19" s="57"/>
      <c r="G19" s="35" t="str">
        <f t="shared" si="0"/>
        <v/>
      </c>
      <c r="H19" s="40"/>
      <c r="K19" s="7"/>
    </row>
    <row r="20" spans="1:11" s="8" customFormat="1" ht="11.25" x14ac:dyDescent="0.2">
      <c r="A20" s="33">
        <v>8</v>
      </c>
      <c r="B20" s="31" t="s">
        <v>54</v>
      </c>
      <c r="C20" s="34" t="s">
        <v>44</v>
      </c>
      <c r="D20" s="47">
        <v>20</v>
      </c>
      <c r="E20" s="49">
        <v>5.67</v>
      </c>
      <c r="F20" s="57"/>
      <c r="G20" s="35" t="str">
        <f t="shared" si="0"/>
        <v/>
      </c>
      <c r="H20" s="40"/>
      <c r="K20" s="7"/>
    </row>
    <row r="21" spans="1:11" s="8" customFormat="1" ht="22.5" x14ac:dyDescent="0.2">
      <c r="A21" s="33">
        <v>9</v>
      </c>
      <c r="B21" s="31" t="s">
        <v>55</v>
      </c>
      <c r="C21" s="34" t="s">
        <v>44</v>
      </c>
      <c r="D21" s="47">
        <v>80</v>
      </c>
      <c r="E21" s="49">
        <v>29</v>
      </c>
      <c r="F21" s="57"/>
      <c r="G21" s="35" t="str">
        <f t="shared" si="0"/>
        <v/>
      </c>
      <c r="H21" s="40"/>
      <c r="K21" s="7"/>
    </row>
    <row r="22" spans="1:11" s="8" customFormat="1" ht="33.75" x14ac:dyDescent="0.2">
      <c r="A22" s="33">
        <v>10</v>
      </c>
      <c r="B22" s="31" t="s">
        <v>56</v>
      </c>
      <c r="C22" s="34" t="s">
        <v>57</v>
      </c>
      <c r="D22" s="47">
        <v>10</v>
      </c>
      <c r="E22" s="49">
        <v>29.03</v>
      </c>
      <c r="F22" s="57"/>
      <c r="G22" s="35" t="str">
        <f t="shared" si="0"/>
        <v/>
      </c>
      <c r="H22" s="40"/>
      <c r="K22" s="7"/>
    </row>
    <row r="23" spans="1:11" s="8" customFormat="1" ht="11.25" x14ac:dyDescent="0.2">
      <c r="A23" s="33">
        <v>11</v>
      </c>
      <c r="B23" s="31" t="s">
        <v>58</v>
      </c>
      <c r="C23" s="34" t="s">
        <v>57</v>
      </c>
      <c r="D23" s="47">
        <v>50</v>
      </c>
      <c r="E23" s="49">
        <v>9.1</v>
      </c>
      <c r="F23" s="57"/>
      <c r="G23" s="35" t="str">
        <f t="shared" si="0"/>
        <v/>
      </c>
      <c r="H23" s="40"/>
      <c r="K23" s="7"/>
    </row>
    <row r="24" spans="1:11" s="8" customFormat="1" ht="11.25" x14ac:dyDescent="0.2">
      <c r="A24" s="33">
        <v>12</v>
      </c>
      <c r="B24" s="31" t="s">
        <v>59</v>
      </c>
      <c r="C24" s="34" t="s">
        <v>44</v>
      </c>
      <c r="D24" s="47">
        <v>150</v>
      </c>
      <c r="E24" s="49">
        <v>9.85</v>
      </c>
      <c r="F24" s="57"/>
      <c r="G24" s="35" t="str">
        <f t="shared" si="0"/>
        <v/>
      </c>
      <c r="H24" s="40"/>
      <c r="K24" s="7"/>
    </row>
    <row r="25" spans="1:11" s="8" customFormat="1" ht="56.25" x14ac:dyDescent="0.2">
      <c r="A25" s="33">
        <v>13</v>
      </c>
      <c r="B25" s="31" t="s">
        <v>60</v>
      </c>
      <c r="C25" s="34" t="s">
        <v>53</v>
      </c>
      <c r="D25" s="47">
        <v>60</v>
      </c>
      <c r="E25" s="49">
        <v>5.62</v>
      </c>
      <c r="F25" s="57"/>
      <c r="G25" s="35" t="str">
        <f t="shared" si="0"/>
        <v/>
      </c>
      <c r="H25" s="40"/>
      <c r="K25" s="7"/>
    </row>
    <row r="26" spans="1:11" s="8" customFormat="1" ht="11.25" x14ac:dyDescent="0.2">
      <c r="A26" s="33">
        <v>14</v>
      </c>
      <c r="B26" s="31" t="s">
        <v>61</v>
      </c>
      <c r="C26" s="34" t="s">
        <v>48</v>
      </c>
      <c r="D26" s="47">
        <v>8000</v>
      </c>
      <c r="E26" s="49">
        <v>0.88</v>
      </c>
      <c r="F26" s="57"/>
      <c r="G26" s="35" t="str">
        <f t="shared" si="0"/>
        <v/>
      </c>
      <c r="H26" s="40"/>
      <c r="K26" s="7"/>
    </row>
    <row r="27" spans="1:11" s="8" customFormat="1" ht="11.25" x14ac:dyDescent="0.2">
      <c r="A27" s="33">
        <v>15</v>
      </c>
      <c r="B27" s="31" t="s">
        <v>62</v>
      </c>
      <c r="C27" s="34" t="s">
        <v>44</v>
      </c>
      <c r="D27" s="47">
        <v>100</v>
      </c>
      <c r="E27" s="49">
        <v>4</v>
      </c>
      <c r="F27" s="57"/>
      <c r="G27" s="35" t="str">
        <f t="shared" si="0"/>
        <v/>
      </c>
      <c r="H27" s="40"/>
      <c r="K27" s="7"/>
    </row>
    <row r="28" spans="1:11" s="8" customFormat="1" ht="11.25" x14ac:dyDescent="0.2">
      <c r="A28" s="33">
        <v>16</v>
      </c>
      <c r="B28" s="31" t="s">
        <v>63</v>
      </c>
      <c r="C28" s="34" t="s">
        <v>44</v>
      </c>
      <c r="D28" s="47">
        <v>100</v>
      </c>
      <c r="E28" s="49">
        <v>4.13</v>
      </c>
      <c r="F28" s="57"/>
      <c r="G28" s="35" t="str">
        <f t="shared" si="0"/>
        <v/>
      </c>
      <c r="H28" s="40"/>
      <c r="K28" s="7"/>
    </row>
    <row r="29" spans="1:11" s="8" customFormat="1" ht="33.75" x14ac:dyDescent="0.2">
      <c r="A29" s="33">
        <v>17</v>
      </c>
      <c r="B29" s="31" t="s">
        <v>64</v>
      </c>
      <c r="C29" s="34" t="s">
        <v>44</v>
      </c>
      <c r="D29" s="47">
        <v>150</v>
      </c>
      <c r="E29" s="49">
        <v>4</v>
      </c>
      <c r="F29" s="57"/>
      <c r="G29" s="35" t="str">
        <f t="shared" si="0"/>
        <v/>
      </c>
      <c r="H29" s="40"/>
      <c r="K29" s="7"/>
    </row>
    <row r="30" spans="1:11" s="8" customFormat="1" ht="11.25" x14ac:dyDescent="0.2">
      <c r="A30" s="33">
        <v>18</v>
      </c>
      <c r="B30" s="31" t="s">
        <v>65</v>
      </c>
      <c r="C30" s="34" t="s">
        <v>57</v>
      </c>
      <c r="D30" s="47">
        <v>65</v>
      </c>
      <c r="E30" s="49">
        <v>9.86</v>
      </c>
      <c r="F30" s="57"/>
      <c r="G30" s="35" t="str">
        <f t="shared" si="0"/>
        <v/>
      </c>
      <c r="H30" s="40"/>
      <c r="K30" s="7"/>
    </row>
    <row r="31" spans="1:11" s="8" customFormat="1" ht="11.25" x14ac:dyDescent="0.2">
      <c r="A31" s="33">
        <v>19</v>
      </c>
      <c r="B31" s="31" t="s">
        <v>66</v>
      </c>
      <c r="C31" s="34" t="s">
        <v>67</v>
      </c>
      <c r="D31" s="47">
        <v>400</v>
      </c>
      <c r="E31" s="49">
        <v>19</v>
      </c>
      <c r="F31" s="57"/>
      <c r="G31" s="35" t="str">
        <f t="shared" si="0"/>
        <v/>
      </c>
      <c r="H31" s="40"/>
      <c r="K31" s="7"/>
    </row>
    <row r="32" spans="1:11" s="8" customFormat="1" ht="33.75" x14ac:dyDescent="0.2">
      <c r="A32" s="33">
        <v>20</v>
      </c>
      <c r="B32" s="31" t="s">
        <v>68</v>
      </c>
      <c r="C32" s="34" t="s">
        <v>44</v>
      </c>
      <c r="D32" s="47">
        <v>2100</v>
      </c>
      <c r="E32" s="49">
        <v>10.78</v>
      </c>
      <c r="F32" s="57"/>
      <c r="G32" s="35" t="str">
        <f t="shared" si="0"/>
        <v/>
      </c>
      <c r="H32" s="40"/>
      <c r="K32" s="7"/>
    </row>
    <row r="33" spans="1:11" s="8" customFormat="1" ht="112.5" x14ac:dyDescent="0.2">
      <c r="A33" s="33">
        <v>21</v>
      </c>
      <c r="B33" s="31" t="s">
        <v>69</v>
      </c>
      <c r="C33" s="34" t="s">
        <v>53</v>
      </c>
      <c r="D33" s="47">
        <v>160</v>
      </c>
      <c r="E33" s="49">
        <v>20</v>
      </c>
      <c r="F33" s="57"/>
      <c r="G33" s="35" t="str">
        <f t="shared" si="0"/>
        <v/>
      </c>
      <c r="H33" s="40"/>
      <c r="K33" s="7"/>
    </row>
    <row r="34" spans="1:11" s="8" customFormat="1" ht="112.5" x14ac:dyDescent="0.2">
      <c r="A34" s="33">
        <v>22</v>
      </c>
      <c r="B34" s="31" t="s">
        <v>70</v>
      </c>
      <c r="C34" s="34" t="s">
        <v>53</v>
      </c>
      <c r="D34" s="47">
        <v>200</v>
      </c>
      <c r="E34" s="49">
        <v>33.369999999999997</v>
      </c>
      <c r="F34" s="57"/>
      <c r="G34" s="35" t="str">
        <f t="shared" si="0"/>
        <v/>
      </c>
      <c r="H34" s="40"/>
      <c r="K34" s="7"/>
    </row>
    <row r="35" spans="1:11" s="8" customFormat="1" ht="33.75" x14ac:dyDescent="0.2">
      <c r="A35" s="33">
        <v>23</v>
      </c>
      <c r="B35" s="31" t="s">
        <v>71</v>
      </c>
      <c r="C35" s="34" t="s">
        <v>53</v>
      </c>
      <c r="D35" s="47">
        <v>60</v>
      </c>
      <c r="E35" s="49">
        <v>3.5</v>
      </c>
      <c r="F35" s="57"/>
      <c r="G35" s="35" t="str">
        <f t="shared" si="0"/>
        <v/>
      </c>
      <c r="H35" s="40"/>
      <c r="K35" s="7"/>
    </row>
    <row r="36" spans="1:11" s="8" customFormat="1" ht="22.5" x14ac:dyDescent="0.2">
      <c r="A36" s="33">
        <v>24</v>
      </c>
      <c r="B36" s="31" t="s">
        <v>72</v>
      </c>
      <c r="C36" s="34" t="s">
        <v>44</v>
      </c>
      <c r="D36" s="47">
        <v>20</v>
      </c>
      <c r="E36" s="49">
        <v>2.9</v>
      </c>
      <c r="F36" s="57"/>
      <c r="G36" s="35" t="str">
        <f t="shared" si="0"/>
        <v/>
      </c>
      <c r="H36" s="40"/>
      <c r="K36" s="7"/>
    </row>
    <row r="37" spans="1:11" s="8" customFormat="1" ht="22.5" x14ac:dyDescent="0.2">
      <c r="A37" s="33">
        <v>25</v>
      </c>
      <c r="B37" s="31" t="s">
        <v>73</v>
      </c>
      <c r="C37" s="34" t="s">
        <v>42</v>
      </c>
      <c r="D37" s="47">
        <v>10</v>
      </c>
      <c r="E37" s="49">
        <v>3.99</v>
      </c>
      <c r="F37" s="57"/>
      <c r="G37" s="35" t="str">
        <f t="shared" si="0"/>
        <v/>
      </c>
      <c r="H37" s="40"/>
      <c r="K37" s="7"/>
    </row>
    <row r="38" spans="1:11" s="8" customFormat="1" ht="11.25" x14ac:dyDescent="0.2">
      <c r="A38" s="33">
        <v>26</v>
      </c>
      <c r="B38" s="31" t="s">
        <v>74</v>
      </c>
      <c r="C38" s="34" t="s">
        <v>75</v>
      </c>
      <c r="D38" s="47">
        <v>300</v>
      </c>
      <c r="E38" s="49">
        <v>2.5</v>
      </c>
      <c r="F38" s="57"/>
      <c r="G38" s="35" t="str">
        <f t="shared" si="0"/>
        <v/>
      </c>
      <c r="H38" s="40"/>
      <c r="K38" s="7"/>
    </row>
    <row r="39" spans="1:11" s="8" customFormat="1" ht="22.5" x14ac:dyDescent="0.2">
      <c r="A39" s="33">
        <v>27</v>
      </c>
      <c r="B39" s="31" t="s">
        <v>76</v>
      </c>
      <c r="C39" s="34" t="s">
        <v>42</v>
      </c>
      <c r="D39" s="47">
        <v>4</v>
      </c>
      <c r="E39" s="49">
        <v>22.08</v>
      </c>
      <c r="F39" s="57"/>
      <c r="G39" s="35" t="str">
        <f t="shared" si="0"/>
        <v/>
      </c>
      <c r="H39" s="40"/>
      <c r="K39" s="7"/>
    </row>
    <row r="40" spans="1:11" s="8" customFormat="1" ht="22.5" x14ac:dyDescent="0.2">
      <c r="A40" s="33">
        <v>28</v>
      </c>
      <c r="B40" s="31" t="s">
        <v>77</v>
      </c>
      <c r="C40" s="34" t="s">
        <v>42</v>
      </c>
      <c r="D40" s="47">
        <v>200</v>
      </c>
      <c r="E40" s="49">
        <v>2.14</v>
      </c>
      <c r="F40" s="57"/>
      <c r="G40" s="35" t="str">
        <f t="shared" si="0"/>
        <v/>
      </c>
      <c r="H40" s="40"/>
      <c r="K40" s="7"/>
    </row>
    <row r="41" spans="1:11" s="8" customFormat="1" ht="22.5" x14ac:dyDescent="0.2">
      <c r="A41" s="33">
        <v>29</v>
      </c>
      <c r="B41" s="31" t="s">
        <v>78</v>
      </c>
      <c r="C41" s="34" t="s">
        <v>42</v>
      </c>
      <c r="D41" s="47">
        <v>100</v>
      </c>
      <c r="E41" s="49">
        <v>2.89</v>
      </c>
      <c r="F41" s="57"/>
      <c r="G41" s="35" t="str">
        <f t="shared" si="0"/>
        <v/>
      </c>
      <c r="H41" s="40"/>
      <c r="K41" s="7"/>
    </row>
    <row r="42" spans="1:11" s="8" customFormat="1" ht="11.25" x14ac:dyDescent="0.2">
      <c r="A42" s="33">
        <v>30</v>
      </c>
      <c r="B42" s="31" t="s">
        <v>79</v>
      </c>
      <c r="C42" s="34" t="s">
        <v>44</v>
      </c>
      <c r="D42" s="47">
        <v>80</v>
      </c>
      <c r="E42" s="49">
        <v>4.7</v>
      </c>
      <c r="F42" s="57"/>
      <c r="G42" s="35" t="str">
        <f t="shared" si="0"/>
        <v/>
      </c>
      <c r="H42" s="40"/>
      <c r="K42" s="7"/>
    </row>
    <row r="43" spans="1:11" s="8" customFormat="1" ht="101.25" x14ac:dyDescent="0.2">
      <c r="A43" s="33">
        <v>31</v>
      </c>
      <c r="B43" s="31" t="s">
        <v>80</v>
      </c>
      <c r="C43" s="34" t="s">
        <v>53</v>
      </c>
      <c r="D43" s="47">
        <v>50</v>
      </c>
      <c r="E43" s="49">
        <v>39</v>
      </c>
      <c r="F43" s="57"/>
      <c r="G43" s="35" t="str">
        <f t="shared" si="0"/>
        <v/>
      </c>
      <c r="H43" s="40"/>
      <c r="K43" s="7"/>
    </row>
    <row r="44" spans="1:11" s="8" customFormat="1" ht="22.5" x14ac:dyDescent="0.2">
      <c r="A44" s="33">
        <v>32</v>
      </c>
      <c r="B44" s="31" t="s">
        <v>81</v>
      </c>
      <c r="C44" s="34" t="s">
        <v>42</v>
      </c>
      <c r="D44" s="47">
        <v>10</v>
      </c>
      <c r="E44" s="49">
        <v>5</v>
      </c>
      <c r="F44" s="57"/>
      <c r="G44" s="35" t="str">
        <f t="shared" si="0"/>
        <v/>
      </c>
      <c r="H44" s="40"/>
      <c r="K44" s="7"/>
    </row>
    <row r="45" spans="1:11" s="8" customFormat="1" ht="11.25" x14ac:dyDescent="0.2">
      <c r="A45" s="33">
        <v>33</v>
      </c>
      <c r="B45" s="31" t="s">
        <v>82</v>
      </c>
      <c r="C45" s="34" t="s">
        <v>83</v>
      </c>
      <c r="D45" s="47">
        <v>150</v>
      </c>
      <c r="E45" s="49">
        <v>5.49</v>
      </c>
      <c r="F45" s="57"/>
      <c r="G45" s="35" t="str">
        <f t="shared" si="0"/>
        <v/>
      </c>
      <c r="H45" s="40"/>
      <c r="K45" s="7"/>
    </row>
    <row r="46" spans="1:11" s="8" customFormat="1" ht="11.25" x14ac:dyDescent="0.2">
      <c r="A46" s="33">
        <v>34</v>
      </c>
      <c r="B46" s="31" t="s">
        <v>84</v>
      </c>
      <c r="C46" s="34" t="s">
        <v>85</v>
      </c>
      <c r="D46" s="47">
        <v>30</v>
      </c>
      <c r="E46" s="49">
        <v>2.15</v>
      </c>
      <c r="F46" s="57"/>
      <c r="G46" s="35" t="str">
        <f t="shared" si="0"/>
        <v/>
      </c>
      <c r="H46" s="40"/>
      <c r="K46" s="7"/>
    </row>
    <row r="47" spans="1:11" s="8" customFormat="1" ht="11.25" x14ac:dyDescent="0.2">
      <c r="A47" s="33">
        <v>35</v>
      </c>
      <c r="B47" s="31" t="s">
        <v>86</v>
      </c>
      <c r="C47" s="34" t="s">
        <v>83</v>
      </c>
      <c r="D47" s="47">
        <v>100</v>
      </c>
      <c r="E47" s="49">
        <v>5.01</v>
      </c>
      <c r="F47" s="57"/>
      <c r="G47" s="35" t="str">
        <f t="shared" si="0"/>
        <v/>
      </c>
      <c r="H47" s="40"/>
      <c r="K47" s="7"/>
    </row>
    <row r="48" spans="1:11" s="8" customFormat="1" ht="11.25" x14ac:dyDescent="0.2">
      <c r="A48" s="33">
        <v>36</v>
      </c>
      <c r="B48" s="31" t="s">
        <v>87</v>
      </c>
      <c r="C48" s="34" t="s">
        <v>75</v>
      </c>
      <c r="D48" s="47">
        <v>4038</v>
      </c>
      <c r="E48" s="49">
        <v>4.76</v>
      </c>
      <c r="F48" s="57"/>
      <c r="G48" s="35" t="str">
        <f t="shared" si="0"/>
        <v/>
      </c>
      <c r="H48" s="40"/>
      <c r="K48" s="7"/>
    </row>
    <row r="49" spans="1:11" s="8" customFormat="1" ht="22.5" x14ac:dyDescent="0.2">
      <c r="A49" s="33">
        <v>37</v>
      </c>
      <c r="B49" s="31" t="s">
        <v>88</v>
      </c>
      <c r="C49" s="34" t="s">
        <v>44</v>
      </c>
      <c r="D49" s="47">
        <v>30</v>
      </c>
      <c r="E49" s="49">
        <v>22.22</v>
      </c>
      <c r="F49" s="57"/>
      <c r="G49" s="35" t="str">
        <f t="shared" si="0"/>
        <v/>
      </c>
      <c r="H49" s="40"/>
      <c r="K49" s="7"/>
    </row>
    <row r="50" spans="1:11" s="8" customFormat="1" ht="11.25" x14ac:dyDescent="0.2">
      <c r="A50" s="33">
        <v>38</v>
      </c>
      <c r="B50" s="31" t="s">
        <v>89</v>
      </c>
      <c r="C50" s="34" t="s">
        <v>46</v>
      </c>
      <c r="D50" s="47">
        <v>212</v>
      </c>
      <c r="E50" s="49">
        <v>6.4</v>
      </c>
      <c r="F50" s="57"/>
      <c r="G50" s="35" t="str">
        <f t="shared" si="0"/>
        <v/>
      </c>
      <c r="H50" s="40"/>
      <c r="K50" s="7"/>
    </row>
    <row r="51" spans="1:11" s="8" customFormat="1" ht="11.25" x14ac:dyDescent="0.2">
      <c r="A51" s="33">
        <v>39</v>
      </c>
      <c r="B51" s="31" t="s">
        <v>90</v>
      </c>
      <c r="C51" s="34" t="s">
        <v>91</v>
      </c>
      <c r="D51" s="47">
        <v>824</v>
      </c>
      <c r="E51" s="49">
        <v>8.48</v>
      </c>
      <c r="F51" s="57"/>
      <c r="G51" s="35" t="str">
        <f t="shared" si="0"/>
        <v/>
      </c>
      <c r="H51" s="40"/>
      <c r="K51" s="7"/>
    </row>
    <row r="52" spans="1:11" s="8" customFormat="1" ht="11.25" x14ac:dyDescent="0.2">
      <c r="A52" s="33">
        <v>40</v>
      </c>
      <c r="B52" s="31" t="s">
        <v>92</v>
      </c>
      <c r="C52" s="34" t="s">
        <v>91</v>
      </c>
      <c r="D52" s="47">
        <v>950</v>
      </c>
      <c r="E52" s="49">
        <v>18.5</v>
      </c>
      <c r="F52" s="57"/>
      <c r="G52" s="35" t="str">
        <f t="shared" si="0"/>
        <v/>
      </c>
      <c r="H52" s="40"/>
      <c r="K52" s="7"/>
    </row>
    <row r="53" spans="1:11" s="8" customFormat="1" ht="11.25" x14ac:dyDescent="0.2">
      <c r="A53" s="33">
        <v>41</v>
      </c>
      <c r="B53" s="31" t="s">
        <v>93</v>
      </c>
      <c r="C53" s="34" t="s">
        <v>94</v>
      </c>
      <c r="D53" s="47">
        <v>20</v>
      </c>
      <c r="E53" s="49">
        <v>5.6</v>
      </c>
      <c r="F53" s="57"/>
      <c r="G53" s="35" t="str">
        <f t="shared" si="0"/>
        <v/>
      </c>
      <c r="H53" s="40"/>
      <c r="K53" s="7"/>
    </row>
    <row r="54" spans="1:11" s="8" customFormat="1" ht="22.5" x14ac:dyDescent="0.2">
      <c r="A54" s="33">
        <v>42</v>
      </c>
      <c r="B54" s="31" t="s">
        <v>95</v>
      </c>
      <c r="C54" s="34" t="s">
        <v>42</v>
      </c>
      <c r="D54" s="47">
        <v>200</v>
      </c>
      <c r="E54" s="49">
        <v>3.93</v>
      </c>
      <c r="F54" s="57"/>
      <c r="G54" s="35" t="str">
        <f t="shared" si="0"/>
        <v/>
      </c>
      <c r="H54" s="40"/>
      <c r="K54" s="7"/>
    </row>
    <row r="55" spans="1:11" s="8" customFormat="1" ht="11.25" x14ac:dyDescent="0.2">
      <c r="A55" s="33">
        <v>43</v>
      </c>
      <c r="B55" s="31" t="s">
        <v>96</v>
      </c>
      <c r="C55" s="34" t="s">
        <v>53</v>
      </c>
      <c r="D55" s="47">
        <v>150</v>
      </c>
      <c r="E55" s="49">
        <v>16.899999999999999</v>
      </c>
      <c r="F55" s="57"/>
      <c r="G55" s="35" t="str">
        <f t="shared" si="0"/>
        <v/>
      </c>
      <c r="H55" s="40"/>
      <c r="K55" s="7"/>
    </row>
    <row r="56" spans="1:11" s="8" customFormat="1" ht="22.5" x14ac:dyDescent="0.2">
      <c r="A56" s="33">
        <v>44</v>
      </c>
      <c r="B56" s="31" t="s">
        <v>97</v>
      </c>
      <c r="C56" s="34" t="s">
        <v>85</v>
      </c>
      <c r="D56" s="47">
        <v>50</v>
      </c>
      <c r="E56" s="49">
        <v>7.45</v>
      </c>
      <c r="F56" s="57"/>
      <c r="G56" s="35" t="str">
        <f t="shared" si="0"/>
        <v/>
      </c>
      <c r="H56" s="40"/>
      <c r="K56" s="7"/>
    </row>
    <row r="57" spans="1:11" s="8" customFormat="1" ht="11.25" x14ac:dyDescent="0.2">
      <c r="A57" s="33">
        <v>45</v>
      </c>
      <c r="B57" s="31" t="s">
        <v>98</v>
      </c>
      <c r="C57" s="34" t="s">
        <v>53</v>
      </c>
      <c r="D57" s="47">
        <v>200</v>
      </c>
      <c r="E57" s="49">
        <v>12.95</v>
      </c>
      <c r="F57" s="57"/>
      <c r="G57" s="35" t="str">
        <f t="shared" si="0"/>
        <v/>
      </c>
      <c r="H57" s="40"/>
      <c r="K57" s="7"/>
    </row>
    <row r="58" spans="1:11" s="8" customFormat="1" ht="11.25" x14ac:dyDescent="0.2">
      <c r="A58" s="33">
        <v>46</v>
      </c>
      <c r="B58" s="31" t="s">
        <v>99</v>
      </c>
      <c r="C58" s="34" t="s">
        <v>44</v>
      </c>
      <c r="D58" s="47">
        <v>160</v>
      </c>
      <c r="E58" s="49">
        <v>6.1</v>
      </c>
      <c r="F58" s="57"/>
      <c r="G58" s="35" t="str">
        <f t="shared" si="0"/>
        <v/>
      </c>
      <c r="H58" s="40"/>
      <c r="K58" s="7"/>
    </row>
    <row r="59" spans="1:11" s="8" customFormat="1" ht="11.25" x14ac:dyDescent="0.2">
      <c r="A59" s="33">
        <v>47</v>
      </c>
      <c r="B59" s="31" t="s">
        <v>100</v>
      </c>
      <c r="C59" s="34" t="s">
        <v>53</v>
      </c>
      <c r="D59" s="47">
        <v>200</v>
      </c>
      <c r="E59" s="49">
        <v>16.5</v>
      </c>
      <c r="F59" s="57"/>
      <c r="G59" s="35" t="str">
        <f t="shared" si="0"/>
        <v/>
      </c>
      <c r="H59" s="40"/>
      <c r="K59" s="7"/>
    </row>
    <row r="60" spans="1:11" s="8" customFormat="1" ht="11.25" x14ac:dyDescent="0.2">
      <c r="A60" s="33">
        <v>48</v>
      </c>
      <c r="B60" s="31" t="s">
        <v>101</v>
      </c>
      <c r="C60" s="34" t="s">
        <v>53</v>
      </c>
      <c r="D60" s="47">
        <v>4260</v>
      </c>
      <c r="E60" s="49">
        <v>12.2</v>
      </c>
      <c r="F60" s="57"/>
      <c r="G60" s="35" t="str">
        <f t="shared" si="0"/>
        <v/>
      </c>
      <c r="H60" s="40"/>
      <c r="K60" s="7"/>
    </row>
    <row r="61" spans="1:11" s="8" customFormat="1" ht="11.25" x14ac:dyDescent="0.2">
      <c r="A61" s="33">
        <v>49</v>
      </c>
      <c r="B61" s="31" t="s">
        <v>102</v>
      </c>
      <c r="C61" s="34" t="s">
        <v>42</v>
      </c>
      <c r="D61" s="47">
        <v>10</v>
      </c>
      <c r="E61" s="49">
        <v>8.09</v>
      </c>
      <c r="F61" s="57"/>
      <c r="G61" s="35" t="str">
        <f t="shared" si="0"/>
        <v/>
      </c>
      <c r="H61" s="40"/>
      <c r="K61" s="7"/>
    </row>
    <row r="62" spans="1:11" s="8" customFormat="1" ht="56.25" x14ac:dyDescent="0.2">
      <c r="A62" s="33">
        <v>50</v>
      </c>
      <c r="B62" s="31" t="s">
        <v>103</v>
      </c>
      <c r="C62" s="34" t="s">
        <v>44</v>
      </c>
      <c r="D62" s="47">
        <v>160</v>
      </c>
      <c r="E62" s="49">
        <v>19.899999999999999</v>
      </c>
      <c r="F62" s="57"/>
      <c r="G62" s="35" t="str">
        <f t="shared" si="0"/>
        <v/>
      </c>
      <c r="H62" s="40"/>
      <c r="K62" s="7"/>
    </row>
    <row r="63" spans="1:11" s="8" customFormat="1" ht="11.25" x14ac:dyDescent="0.2">
      <c r="A63" s="33">
        <v>51</v>
      </c>
      <c r="B63" s="31" t="s">
        <v>104</v>
      </c>
      <c r="C63" s="34" t="s">
        <v>57</v>
      </c>
      <c r="D63" s="47">
        <v>4</v>
      </c>
      <c r="E63" s="49">
        <v>13.17</v>
      </c>
      <c r="F63" s="57"/>
      <c r="G63" s="35" t="str">
        <f t="shared" si="0"/>
        <v/>
      </c>
      <c r="H63" s="40"/>
      <c r="K63" s="7"/>
    </row>
    <row r="64" spans="1:11" s="8" customFormat="1" ht="11.25" x14ac:dyDescent="0.2">
      <c r="A64" s="33">
        <v>52</v>
      </c>
      <c r="B64" s="31" t="s">
        <v>105</v>
      </c>
      <c r="C64" s="34" t="s">
        <v>53</v>
      </c>
      <c r="D64" s="47">
        <v>330</v>
      </c>
      <c r="E64" s="49">
        <v>25.09</v>
      </c>
      <c r="F64" s="57"/>
      <c r="G64" s="35" t="str">
        <f t="shared" si="0"/>
        <v/>
      </c>
      <c r="H64" s="40"/>
      <c r="K64" s="7"/>
    </row>
    <row r="65" spans="1:11" s="8" customFormat="1" ht="11.25" x14ac:dyDescent="0.2">
      <c r="A65" s="33">
        <v>53</v>
      </c>
      <c r="B65" s="31" t="s">
        <v>106</v>
      </c>
      <c r="C65" s="34" t="s">
        <v>53</v>
      </c>
      <c r="D65" s="47">
        <v>330</v>
      </c>
      <c r="E65" s="49">
        <v>29</v>
      </c>
      <c r="F65" s="57"/>
      <c r="G65" s="35" t="str">
        <f t="shared" si="0"/>
        <v/>
      </c>
      <c r="H65" s="40"/>
      <c r="K65" s="7"/>
    </row>
    <row r="66" spans="1:11" s="8" customFormat="1" ht="11.25" x14ac:dyDescent="0.2">
      <c r="A66" s="33">
        <v>54</v>
      </c>
      <c r="B66" s="31" t="s">
        <v>107</v>
      </c>
      <c r="C66" s="34" t="s">
        <v>57</v>
      </c>
      <c r="D66" s="47">
        <v>56</v>
      </c>
      <c r="E66" s="49">
        <v>5.82</v>
      </c>
      <c r="F66" s="57"/>
      <c r="G66" s="35" t="str">
        <f t="shared" si="0"/>
        <v/>
      </c>
      <c r="H66" s="40"/>
      <c r="K66" s="7"/>
    </row>
    <row r="67" spans="1:11" s="8" customFormat="1" ht="11.25" x14ac:dyDescent="0.2">
      <c r="A67" s="33">
        <v>55</v>
      </c>
      <c r="B67" s="31" t="s">
        <v>108</v>
      </c>
      <c r="C67" s="34" t="s">
        <v>57</v>
      </c>
      <c r="D67" s="47">
        <v>66</v>
      </c>
      <c r="E67" s="49">
        <v>5.36</v>
      </c>
      <c r="F67" s="57"/>
      <c r="G67" s="35" t="str">
        <f t="shared" si="0"/>
        <v/>
      </c>
      <c r="H67" s="40"/>
      <c r="K67" s="7"/>
    </row>
    <row r="68" spans="1:11" s="8" customFormat="1" ht="11.25" x14ac:dyDescent="0.2">
      <c r="A68" s="33">
        <v>56</v>
      </c>
      <c r="B68" s="31" t="s">
        <v>109</v>
      </c>
      <c r="C68" s="34" t="s">
        <v>85</v>
      </c>
      <c r="D68" s="47">
        <v>3000</v>
      </c>
      <c r="E68" s="49">
        <v>8.3800000000000008</v>
      </c>
      <c r="F68" s="57"/>
      <c r="G68" s="35" t="str">
        <f t="shared" si="0"/>
        <v/>
      </c>
      <c r="H68" s="40"/>
      <c r="K68" s="7"/>
    </row>
    <row r="69" spans="1:11" s="8" customFormat="1" ht="11.25" x14ac:dyDescent="0.2">
      <c r="A69" s="33">
        <v>57</v>
      </c>
      <c r="B69" s="31" t="s">
        <v>110</v>
      </c>
      <c r="C69" s="34" t="s">
        <v>85</v>
      </c>
      <c r="D69" s="47">
        <v>1500</v>
      </c>
      <c r="E69" s="49">
        <v>5.45</v>
      </c>
      <c r="F69" s="57"/>
      <c r="G69" s="35" t="str">
        <f t="shared" si="0"/>
        <v/>
      </c>
      <c r="H69" s="40"/>
      <c r="K69" s="7"/>
    </row>
    <row r="70" spans="1:11" s="8" customFormat="1" ht="22.5" x14ac:dyDescent="0.2">
      <c r="A70" s="33">
        <v>58</v>
      </c>
      <c r="B70" s="31" t="s">
        <v>111</v>
      </c>
      <c r="C70" s="34" t="s">
        <v>57</v>
      </c>
      <c r="D70" s="47">
        <v>20</v>
      </c>
      <c r="E70" s="49">
        <v>9.9600000000000009</v>
      </c>
      <c r="F70" s="57"/>
      <c r="G70" s="35" t="str">
        <f t="shared" si="0"/>
        <v/>
      </c>
      <c r="H70" s="40"/>
      <c r="K70" s="7"/>
    </row>
    <row r="71" spans="1:11" s="8" customFormat="1" ht="11.25" x14ac:dyDescent="0.2">
      <c r="A71" s="33">
        <v>59</v>
      </c>
      <c r="B71" s="31" t="s">
        <v>112</v>
      </c>
      <c r="C71" s="34" t="s">
        <v>44</v>
      </c>
      <c r="D71" s="47">
        <v>100</v>
      </c>
      <c r="E71" s="49">
        <v>18.82</v>
      </c>
      <c r="F71" s="57"/>
      <c r="G71" s="35" t="str">
        <f t="shared" si="0"/>
        <v/>
      </c>
      <c r="H71" s="40"/>
      <c r="K71" s="7"/>
    </row>
    <row r="72" spans="1:11" s="8" customFormat="1" ht="11.25" x14ac:dyDescent="0.2">
      <c r="A72" s="33">
        <v>60</v>
      </c>
      <c r="B72" s="31" t="s">
        <v>113</v>
      </c>
      <c r="C72" s="34" t="s">
        <v>42</v>
      </c>
      <c r="D72" s="47">
        <v>10</v>
      </c>
      <c r="E72" s="49">
        <v>5.31</v>
      </c>
      <c r="F72" s="57"/>
      <c r="G72" s="35" t="str">
        <f t="shared" si="0"/>
        <v/>
      </c>
      <c r="H72" s="40"/>
      <c r="K72" s="7"/>
    </row>
    <row r="73" spans="1:11" s="8" customFormat="1" ht="11.25" x14ac:dyDescent="0.2">
      <c r="A73" s="33">
        <v>61</v>
      </c>
      <c r="B73" s="31" t="s">
        <v>114</v>
      </c>
      <c r="C73" s="34" t="s">
        <v>85</v>
      </c>
      <c r="D73" s="47">
        <v>380</v>
      </c>
      <c r="E73" s="49">
        <v>6.06</v>
      </c>
      <c r="F73" s="57"/>
      <c r="G73" s="35" t="str">
        <f t="shared" si="0"/>
        <v/>
      </c>
      <c r="H73" s="40"/>
      <c r="K73" s="7"/>
    </row>
    <row r="74" spans="1:11" s="8" customFormat="1" ht="11.25" x14ac:dyDescent="0.2">
      <c r="A74" s="33">
        <v>62</v>
      </c>
      <c r="B74" s="31" t="s">
        <v>115</v>
      </c>
      <c r="C74" s="34" t="s">
        <v>85</v>
      </c>
      <c r="D74" s="47">
        <v>10</v>
      </c>
      <c r="E74" s="49">
        <v>5.99</v>
      </c>
      <c r="F74" s="57"/>
      <c r="G74" s="35" t="str">
        <f t="shared" si="0"/>
        <v/>
      </c>
      <c r="H74" s="40"/>
      <c r="K74" s="7"/>
    </row>
    <row r="75" spans="1:11" s="8" customFormat="1" ht="11.25" x14ac:dyDescent="0.2">
      <c r="A75" s="33">
        <v>63</v>
      </c>
      <c r="B75" s="31" t="s">
        <v>116</v>
      </c>
      <c r="C75" s="34" t="s">
        <v>85</v>
      </c>
      <c r="D75" s="47">
        <v>50</v>
      </c>
      <c r="E75" s="49">
        <v>8.99</v>
      </c>
      <c r="F75" s="57"/>
      <c r="G75" s="35" t="str">
        <f t="shared" si="0"/>
        <v/>
      </c>
      <c r="H75" s="40"/>
      <c r="K75" s="7"/>
    </row>
    <row r="76" spans="1:11" s="8" customFormat="1" ht="33.75" x14ac:dyDescent="0.2">
      <c r="A76" s="33">
        <v>64</v>
      </c>
      <c r="B76" s="31" t="s">
        <v>117</v>
      </c>
      <c r="C76" s="34" t="s">
        <v>85</v>
      </c>
      <c r="D76" s="47">
        <v>300</v>
      </c>
      <c r="E76" s="49">
        <v>10.039999999999999</v>
      </c>
      <c r="F76" s="57"/>
      <c r="G76" s="35" t="str">
        <f t="shared" si="0"/>
        <v/>
      </c>
      <c r="H76" s="40"/>
      <c r="K76" s="7"/>
    </row>
    <row r="77" spans="1:11" s="8" customFormat="1" ht="11.25" x14ac:dyDescent="0.2">
      <c r="A77" s="33">
        <v>65</v>
      </c>
      <c r="B77" s="31" t="s">
        <v>118</v>
      </c>
      <c r="C77" s="34" t="s">
        <v>85</v>
      </c>
      <c r="D77" s="47">
        <v>370</v>
      </c>
      <c r="E77" s="49">
        <v>8.39</v>
      </c>
      <c r="F77" s="57"/>
      <c r="G77" s="35" t="str">
        <f t="shared" si="0"/>
        <v/>
      </c>
      <c r="H77" s="40"/>
      <c r="K77" s="7"/>
    </row>
    <row r="78" spans="1:11" s="8" customFormat="1" ht="11.25" x14ac:dyDescent="0.2">
      <c r="A78" s="33">
        <v>66</v>
      </c>
      <c r="B78" s="31" t="s">
        <v>119</v>
      </c>
      <c r="C78" s="34" t="s">
        <v>44</v>
      </c>
      <c r="D78" s="47">
        <v>340</v>
      </c>
      <c r="E78" s="49">
        <v>4.24</v>
      </c>
      <c r="F78" s="57"/>
      <c r="G78" s="35" t="str">
        <f t="shared" ref="G78:G79" si="1">IF(F78="","",IF(ISTEXT(F78),"NC",F78*D78))</f>
        <v/>
      </c>
      <c r="H78" s="40"/>
      <c r="K78" s="7"/>
    </row>
    <row r="79" spans="1:11" s="8" customFormat="1" ht="11.25" x14ac:dyDescent="0.2">
      <c r="A79" s="33">
        <v>67</v>
      </c>
      <c r="B79" s="31" t="s">
        <v>120</v>
      </c>
      <c r="C79" s="34" t="s">
        <v>57</v>
      </c>
      <c r="D79" s="47">
        <v>61200</v>
      </c>
      <c r="E79" s="49">
        <v>0.41</v>
      </c>
      <c r="F79" s="57"/>
      <c r="G79" s="35" t="str">
        <f t="shared" si="1"/>
        <v/>
      </c>
      <c r="H79" s="40"/>
      <c r="K79" s="7"/>
    </row>
    <row r="80" spans="1:11" s="27" customFormat="1" ht="9" x14ac:dyDescent="0.2">
      <c r="A80" s="36"/>
      <c r="E80" s="45"/>
      <c r="F80" s="62" t="s">
        <v>26</v>
      </c>
      <c r="G80" s="63"/>
      <c r="H80" s="41"/>
    </row>
    <row r="81" spans="1:8" ht="14.25" customHeight="1" x14ac:dyDescent="0.2">
      <c r="F81" s="64" t="str">
        <f>IF(SUM(G13:G79)=0,"",SUM(G13:G79))</f>
        <v/>
      </c>
      <c r="G81" s="65"/>
      <c r="H81" s="42"/>
    </row>
    <row r="82" spans="1:8" s="37" customFormat="1" ht="9" x14ac:dyDescent="0.2">
      <c r="A82" s="59" t="str">
        <f>" - "&amp;Dados!B23</f>
        <v xml:space="preserve"> - O objeto será realizado junto às Secretarias obedecendo ao detalhamento na íntegra do termo de referência.</v>
      </c>
      <c r="B82" s="59"/>
      <c r="C82" s="59"/>
      <c r="D82" s="59"/>
      <c r="E82" s="59"/>
      <c r="F82" s="59"/>
      <c r="G82" s="59"/>
      <c r="H82" s="43"/>
    </row>
    <row r="83" spans="1:8" s="37" customFormat="1" ht="21.75" customHeight="1" x14ac:dyDescent="0.2">
      <c r="A83" s="59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83" s="59"/>
      <c r="C83" s="59"/>
      <c r="D83" s="59"/>
      <c r="E83" s="59"/>
      <c r="F83" s="59"/>
      <c r="G83" s="59"/>
      <c r="H83" s="43"/>
    </row>
    <row r="84" spans="1:8" s="37" customFormat="1" ht="9" x14ac:dyDescent="0.2">
      <c r="A84" s="59" t="str">
        <f>" - "&amp;Dados!B25</f>
        <v xml:space="preserve"> - O pagamento do objeto de que trata o PREGÃO ELETRÔNICO 029/2024, será efetuado pela Tesouraria da Prefeitura Municipal de Sumidouro.</v>
      </c>
      <c r="B84" s="59"/>
      <c r="C84" s="59"/>
      <c r="D84" s="59"/>
      <c r="E84" s="59"/>
      <c r="F84" s="59"/>
      <c r="G84" s="59"/>
      <c r="H84" s="43"/>
    </row>
    <row r="85" spans="1:8" s="27" customFormat="1" ht="9" x14ac:dyDescent="0.2">
      <c r="A85" s="59" t="str">
        <f>" - "&amp;Dados!B26</f>
        <v xml:space="preserve"> - Proposta válida por 60 (sessenta) dias</v>
      </c>
      <c r="B85" s="59"/>
      <c r="C85" s="59"/>
      <c r="D85" s="59"/>
      <c r="E85" s="59"/>
      <c r="F85" s="59"/>
      <c r="G85" s="59"/>
      <c r="H85" s="41"/>
    </row>
  </sheetData>
  <sheetProtection algorithmName="SHA-512" hashValue="nsdFUVD2+CB03abLsWjSUHV60mf2AihC8OX/GUjDv8v2mxAq2rodTaW6lSetyjB5gSAzAesYJZ8RTu8Zh5HDLw==" saltValue="alBbhXnmJw/0kgFtNlJl3Q==" spinCount="100000" sheet="1" objects="1" scenarios="1"/>
  <autoFilter ref="A11:G85" xr:uid="{00000000-0009-0000-0000-000000000000}"/>
  <mergeCells count="15">
    <mergeCell ref="C6:D6"/>
    <mergeCell ref="E6:F6"/>
    <mergeCell ref="A2:G2"/>
    <mergeCell ref="A3:G3"/>
    <mergeCell ref="A4:G4"/>
    <mergeCell ref="A5:G5"/>
    <mergeCell ref="A82:G82"/>
    <mergeCell ref="A83:G83"/>
    <mergeCell ref="A84:G84"/>
    <mergeCell ref="B8:G8"/>
    <mergeCell ref="A85:G85"/>
    <mergeCell ref="B9:G9"/>
    <mergeCell ref="F80:G80"/>
    <mergeCell ref="F81:G81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79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79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79">
    <cfRule type="cellIs" dxfId="7" priority="11" stopIfTrue="1" operator="equal">
      <formula>""</formula>
    </cfRule>
  </conditionalFormatting>
  <conditionalFormatting sqref="F80">
    <cfRule type="expression" dxfId="6" priority="1" stopIfTrue="1">
      <formula>IF($J80="Empate",IF(H80=1,TRUE(),FALSE()),FALSE())</formula>
    </cfRule>
    <cfRule type="expression" dxfId="5" priority="2" stopIfTrue="1">
      <formula>IF(H80="&gt;",FALSE(),IF(H80&gt;0,TRUE(),FALSE()))</formula>
    </cfRule>
    <cfRule type="expression" dxfId="4" priority="3" stopIfTrue="1">
      <formula>IF(H80="&gt;",TRUE(),FALSE())</formula>
    </cfRule>
  </conditionalFormatting>
  <conditionalFormatting sqref="F81">
    <cfRule type="expression" dxfId="3" priority="4" stopIfTrue="1">
      <formula>IF($J80="OK",IF(H80=1,TRUE(),FALSE()),FALSE())</formula>
    </cfRule>
    <cfRule type="expression" dxfId="2" priority="5" stopIfTrue="1">
      <formula>IF($J80="Empate",IF(H80=1,TRUE(),FALSE()),FALSE())</formula>
    </cfRule>
    <cfRule type="expression" dxfId="1" priority="6" stopIfTrue="1">
      <formula>IF($J80="Empate",IF(H80=2,TRUE(),FALSE()),FALSE())</formula>
    </cfRule>
  </conditionalFormatting>
  <conditionalFormatting sqref="G13:G79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5" t="s">
        <v>121</v>
      </c>
      <c r="E1" s="4"/>
      <c r="F1" s="4"/>
      <c r="G1" s="4"/>
    </row>
    <row r="2" spans="1:7" x14ac:dyDescent="0.2">
      <c r="A2" s="16" t="s">
        <v>10</v>
      </c>
      <c r="B2" s="55" t="s">
        <v>122</v>
      </c>
      <c r="E2" s="4"/>
      <c r="F2" s="4"/>
      <c r="G2" s="4"/>
    </row>
    <row r="3" spans="1:7" x14ac:dyDescent="0.2">
      <c r="A3" s="16" t="s">
        <v>11</v>
      </c>
      <c r="B3" s="55" t="s">
        <v>123</v>
      </c>
      <c r="C3" s="5"/>
      <c r="E3" s="52"/>
      <c r="F3" s="4"/>
      <c r="G3" s="4"/>
    </row>
    <row r="4" spans="1:7" x14ac:dyDescent="0.2">
      <c r="A4" s="16" t="s">
        <v>12</v>
      </c>
      <c r="B4" s="55" t="s">
        <v>130</v>
      </c>
      <c r="C4" s="5"/>
      <c r="E4" s="52"/>
      <c r="F4" s="4"/>
      <c r="G4" s="4"/>
    </row>
    <row r="5" spans="1:7" x14ac:dyDescent="0.2">
      <c r="A5" s="16" t="s">
        <v>13</v>
      </c>
      <c r="B5" s="55" t="s">
        <v>38</v>
      </c>
      <c r="C5" s="5"/>
      <c r="E5" s="52"/>
      <c r="F5" s="4"/>
      <c r="G5" s="4"/>
    </row>
    <row r="6" spans="1:7" x14ac:dyDescent="0.2">
      <c r="A6" s="16" t="s">
        <v>30</v>
      </c>
      <c r="B6" s="56" t="s">
        <v>39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294043.86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40</v>
      </c>
      <c r="C17" s="24" t="s">
        <v>124</v>
      </c>
      <c r="D17" s="24" t="s">
        <v>125</v>
      </c>
      <c r="E17" s="24" t="s">
        <v>126</v>
      </c>
      <c r="F17" s="24" t="s">
        <v>127</v>
      </c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12"/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56" t="s">
        <v>128</v>
      </c>
      <c r="E23" s="4"/>
      <c r="F23" s="4"/>
      <c r="G23" s="51"/>
    </row>
    <row r="24" spans="1:256" ht="63.75" x14ac:dyDescent="0.2">
      <c r="A24" s="20" t="s">
        <v>16</v>
      </c>
      <c r="B24" s="12" t="s">
        <v>36</v>
      </c>
      <c r="E24" s="4"/>
      <c r="F24" s="4"/>
      <c r="G24" s="51"/>
    </row>
    <row r="25" spans="1:256" ht="38.25" x14ac:dyDescent="0.2">
      <c r="A25" s="20" t="s">
        <v>17</v>
      </c>
      <c r="B25" s="56" t="s">
        <v>129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4" t="s">
        <v>35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2024-07-10T19:25:39Z</cp:lastPrinted>
  <dcterms:created xsi:type="dcterms:W3CDTF">2006-04-18T17:38:46Z</dcterms:created>
  <dcterms:modified xsi:type="dcterms:W3CDTF">2024-07-10T19:26:49Z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